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iccardo.Mulas\AppData\Local\Microsoft\Windows\INetCache\Content.Outlook\J9JLW0AY\"/>
    </mc:Choice>
  </mc:AlternateContent>
  <xr:revisionPtr revIDLastSave="0" documentId="13_ncr:1_{CE4BA616-981C-41F3-A7C3-38AA97203249}" xr6:coauthVersionLast="47" xr6:coauthVersionMax="47" xr10:uidLastSave="{00000000-0000-0000-0000-000000000000}"/>
  <bookViews>
    <workbookView xWindow="-108" yWindow="-108" windowWidth="23256" windowHeight="12456" xr2:uid="{8B3181C0-6A00-4EBB-8FAC-C557FE83D927}"/>
  </bookViews>
  <sheets>
    <sheet name="Cronoprogramma" sheetId="32" r:id="rId1"/>
    <sheet name="Rollback" sheetId="5" state="hidden" r:id="rId2"/>
  </sheets>
  <externalReferences>
    <externalReference r:id="rId3"/>
  </externalReferences>
  <definedNames>
    <definedName name="_Filtro123" localSheetId="0" hidden="1">Cronoprogramma!$A$1:$N$4</definedName>
    <definedName name="_xlnm._FilterDatabase" localSheetId="0" hidden="1">Cronoprogramma!$A$1:$N$4</definedName>
    <definedName name="a">#REF!</definedName>
    <definedName name="BUILD_STATUS">[1]Config!$C$2:$C$11</definedName>
    <definedName name="MIG_STATUS">#REF!</definedName>
    <definedName name="Targetname">NA()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9" i="32" l="1"/>
  <c r="L8" i="32"/>
  <c r="L7" i="32"/>
  <c r="L6" i="32"/>
  <c r="L5" i="32"/>
  <c r="L4" i="32"/>
  <c r="L23" i="32"/>
  <c r="L22" i="32"/>
  <c r="L21" i="32"/>
  <c r="L20" i="32"/>
  <c r="L19" i="32"/>
  <c r="L18" i="32"/>
  <c r="L17" i="32"/>
  <c r="L16" i="32"/>
  <c r="L15" i="32"/>
  <c r="L14" i="32"/>
  <c r="L13" i="32"/>
  <c r="L24" i="32"/>
  <c r="I3" i="5" l="1"/>
  <c r="I4" i="5" s="1"/>
  <c r="I5" i="5" s="1"/>
  <c r="I6" i="5" s="1"/>
  <c r="I7" i="5" s="1"/>
  <c r="I8" i="5" s="1"/>
  <c r="I9" i="5" s="1"/>
  <c r="I10" i="5" s="1"/>
  <c r="I11" i="5" s="1"/>
  <c r="I13" i="5"/>
  <c r="I15" i="5"/>
  <c r="I2" i="5"/>
</calcChain>
</file>

<file path=xl/sharedStrings.xml><?xml version="1.0" encoding="utf-8"?>
<sst xmlns="http://schemas.openxmlformats.org/spreadsheetml/2006/main" count="204" uniqueCount="93">
  <si>
    <t>0.1</t>
  </si>
  <si>
    <t>PSN</t>
  </si>
  <si>
    <t>Igli Allushi</t>
  </si>
  <si>
    <t>ID</t>
  </si>
  <si>
    <t>Macro Activity description</t>
  </si>
  <si>
    <t>Enviroments</t>
  </si>
  <si>
    <t>Activity description</t>
  </si>
  <si>
    <t>Esito</t>
  </si>
  <si>
    <t>Responsible Group</t>
  </si>
  <si>
    <t>Responsible Person</t>
  </si>
  <si>
    <t>Executor</t>
  </si>
  <si>
    <t>Date</t>
  </si>
  <si>
    <t>Start</t>
  </si>
  <si>
    <t>Finish</t>
  </si>
  <si>
    <t>Duration</t>
  </si>
  <si>
    <t>Notes</t>
  </si>
  <si>
    <t>0.1.1</t>
  </si>
  <si>
    <t>Davide Coppola</t>
  </si>
  <si>
    <t>0.1.2</t>
  </si>
  <si>
    <t>0.1.3</t>
  </si>
  <si>
    <t>0.1.4</t>
  </si>
  <si>
    <t>0.1.5</t>
  </si>
  <si>
    <t>0.2</t>
  </si>
  <si>
    <t>Not Started</t>
  </si>
  <si>
    <t>6.1</t>
  </si>
  <si>
    <t>6.2</t>
  </si>
  <si>
    <t>6.3</t>
  </si>
  <si>
    <t>7.1</t>
  </si>
  <si>
    <t>8.1</t>
  </si>
  <si>
    <t>Task ID</t>
  </si>
  <si>
    <t xml:space="preserve">Macro Activity description </t>
  </si>
  <si>
    <t>Sub Activity description</t>
  </si>
  <si>
    <t>Status</t>
  </si>
  <si>
    <t>Rollback</t>
  </si>
  <si>
    <t>Invio recap attività di Rollback</t>
  </si>
  <si>
    <t>PI</t>
  </si>
  <si>
    <t>05/12</t>
  </si>
  <si>
    <t>6.4</t>
  </si>
  <si>
    <t>6.5</t>
  </si>
  <si>
    <t>6.6</t>
  </si>
  <si>
    <t>6.7</t>
  </si>
  <si>
    <t>6.8</t>
  </si>
  <si>
    <t>6.9</t>
  </si>
  <si>
    <t>Checkpoint</t>
  </si>
  <si>
    <t xml:space="preserve">Verifica infrastruttura </t>
  </si>
  <si>
    <t>Execution - Test</t>
  </si>
  <si>
    <t>Verifica raggiungibilità dell'infrastruttura - Rollback</t>
  </si>
  <si>
    <t>Verifica servizi ed Healt-Check su infrastruttura TO-BE</t>
  </si>
  <si>
    <t>UAT</t>
  </si>
  <si>
    <t>Verifica applicativo</t>
  </si>
  <si>
    <t>Migrazione servizio 116117</t>
  </si>
  <si>
    <t>Staeted</t>
  </si>
  <si>
    <t>Installazione e configurazione DB MySQL in ambiente target</t>
  </si>
  <si>
    <t>Test Funzionali, di raggiungibilità, integrazione, performance</t>
  </si>
  <si>
    <t>Switch 50% postazioni operatore 116117 Nuoro su nuova URL</t>
  </si>
  <si>
    <t>Unmount quorum DB MySQL on premise e sincronizzazione nodi DB PSN</t>
  </si>
  <si>
    <t>Switch DB con nodi PSN primari e avvio operatività full</t>
  </si>
  <si>
    <t>Verifica operatività normale servizio 116117</t>
  </si>
  <si>
    <t>Switch restante 50% postazioni operatore 116117 Nuoro su nuova URL</t>
  </si>
  <si>
    <t>Pre-Cutover - Rilascio ambiente 116117 in PSN</t>
  </si>
  <si>
    <t>Beta80</t>
  </si>
  <si>
    <t>Pre-Cutover - Rilascio ambiente 118 in PSN</t>
  </si>
  <si>
    <t>Migrazione servizio 118</t>
  </si>
  <si>
    <t>Predisposizione end point 118 PSN su CUR112</t>
  </si>
  <si>
    <t>Test Funzionali, raggiungibilità, integrazione, performance</t>
  </si>
  <si>
    <t>Installazione e configurazione DB Oracle in ambiente target</t>
  </si>
  <si>
    <t>Disattivazione tenant di produzione on-premise</t>
  </si>
  <si>
    <t>Aggiornamento DB Oracle on-premise</t>
  </si>
  <si>
    <t>Sincronizzazione tra DB on-premise e DB target</t>
  </si>
  <si>
    <t>Riattivazione tenant di produzione</t>
  </si>
  <si>
    <t>Stop Servizi di Produzione</t>
  </si>
  <si>
    <t>Switch-over DB Oracle master-slave</t>
  </si>
  <si>
    <t>Logging operatori verso ambiente PSN</t>
  </si>
  <si>
    <t>Switch end point 118 PSN su CUR112</t>
  </si>
  <si>
    <t>Verifica operatività servizio 118</t>
  </si>
  <si>
    <t>Monitoraggio e tuning servizio migrato</t>
  </si>
  <si>
    <t>0.2.2</t>
  </si>
  <si>
    <t>0.2.1</t>
  </si>
  <si>
    <t>0.2.3</t>
  </si>
  <si>
    <t>0.2.4</t>
  </si>
  <si>
    <t>0.2.5</t>
  </si>
  <si>
    <t>0.2.6</t>
  </si>
  <si>
    <t>0.2.7</t>
  </si>
  <si>
    <t>0.2.8</t>
  </si>
  <si>
    <t>0.2.9</t>
  </si>
  <si>
    <t>0.2.10</t>
  </si>
  <si>
    <t>0.2.11</t>
  </si>
  <si>
    <t>0.2.12</t>
  </si>
  <si>
    <t>0.2.13</t>
  </si>
  <si>
    <t>0.1.6</t>
  </si>
  <si>
    <t>0.1.7</t>
  </si>
  <si>
    <t xml:space="preserve">9 giorni </t>
  </si>
  <si>
    <t>saranno migrate tutte le postazioni insieme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</si>
</sst>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;@"/>
    <numFmt numFmtId="165" formatCode="0.0"/>
  </numFmts>
  <fonts count="2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b/>
      <sz val="10"/>
      <color indexed="9"/>
      <name val="Calibri"/>
      <family val="2"/>
      <charset val="1"/>
    </font>
    <font>
      <sz val="10"/>
      <name val="Calibri"/>
      <family val="2"/>
      <charset val="1"/>
    </font>
    <font>
      <b/>
      <sz val="12"/>
      <name val="Arial"/>
      <family val="2"/>
    </font>
    <font>
      <b/>
      <sz val="11"/>
      <color rgb="FFFF0000"/>
      <name val="Arial"/>
      <family val="2"/>
    </font>
    <font>
      <u/>
      <sz val="12"/>
      <color indexed="12"/>
      <name val="Arial"/>
      <family val="2"/>
      <charset val="1"/>
    </font>
    <font>
      <sz val="12"/>
      <color theme="1"/>
      <name val="Calibri"/>
      <family val="2"/>
      <scheme val="minor"/>
    </font>
    <font>
      <b/>
      <sz val="11"/>
      <color rgb="FF00B050"/>
      <name val="Arial"/>
      <family val="2"/>
    </font>
    <font>
      <sz val="8"/>
      <name val="Arial"/>
      <family val="2"/>
    </font>
    <font>
      <sz val="10"/>
      <name val="Calibri"/>
      <family val="2"/>
    </font>
    <font>
      <b/>
      <sz val="10"/>
      <color rgb="FFFF0000"/>
      <name val="Arial"/>
      <family val="2"/>
    </font>
    <font>
      <sz val="11"/>
      <color theme="0"/>
      <name val="Calibri"/>
      <family val="2"/>
      <scheme val="minor"/>
    </font>
    <font>
      <sz val="9"/>
      <name val="Arial"/>
      <family val="2"/>
    </font>
    <font>
      <sz val="13"/>
      <name val="Arial"/>
      <family val="2"/>
    </font>
    <font>
      <b/>
      <sz val="13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12"/>
        <bgColor indexed="39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0" fontId="6" fillId="0" borderId="0"/>
    <xf numFmtId="0" fontId="4" fillId="0" borderId="0"/>
    <xf numFmtId="0" fontId="7" fillId="0" borderId="0"/>
    <xf numFmtId="0" fontId="12" fillId="0" borderId="0" applyBorder="0" applyProtection="0"/>
    <xf numFmtId="0" fontId="13" fillId="0" borderId="0"/>
    <xf numFmtId="0" fontId="3" fillId="0" borderId="0"/>
    <xf numFmtId="0" fontId="18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0" borderId="0"/>
    <xf numFmtId="0" fontId="2" fillId="0" borderId="0"/>
    <xf numFmtId="0" fontId="1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0" borderId="0"/>
    <xf numFmtId="0" fontId="1" fillId="0" borderId="0"/>
  </cellStyleXfs>
  <cellXfs count="44">
    <xf numFmtId="0" fontId="0" fillId="0" borderId="0" xfId="0"/>
    <xf numFmtId="49" fontId="11" fillId="4" borderId="1" xfId="1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49" fontId="11" fillId="4" borderId="1" xfId="1" applyNumberFormat="1" applyFont="1" applyFill="1" applyBorder="1" applyAlignment="1">
      <alignment horizontal="left" vertical="center" wrapText="1"/>
    </xf>
    <xf numFmtId="49" fontId="0" fillId="5" borderId="1" xfId="1" applyNumberFormat="1" applyFont="1" applyFill="1" applyBorder="1" applyAlignment="1">
      <alignment horizontal="left" vertical="center" wrapText="1"/>
    </xf>
    <xf numFmtId="49" fontId="11" fillId="4" borderId="1" xfId="1" applyNumberFormat="1" applyFont="1" applyFill="1" applyBorder="1" applyAlignment="1">
      <alignment vertical="center" wrapText="1"/>
    </xf>
    <xf numFmtId="164" fontId="11" fillId="4" borderId="1" xfId="1" applyNumberFormat="1" applyFont="1" applyFill="1" applyBorder="1" applyAlignment="1">
      <alignment horizontal="right" vertical="center" wrapText="1"/>
    </xf>
    <xf numFmtId="0" fontId="9" fillId="0" borderId="0" xfId="0" applyFont="1" applyAlignment="1">
      <alignment vertical="center" wrapText="1"/>
    </xf>
    <xf numFmtId="0" fontId="0" fillId="0" borderId="1" xfId="0" applyBorder="1" applyAlignment="1">
      <alignment vertical="center" wrapText="1"/>
    </xf>
    <xf numFmtId="49" fontId="0" fillId="0" borderId="1" xfId="1" applyNumberFormat="1" applyFont="1" applyBorder="1" applyAlignment="1">
      <alignment horizontal="left" vertical="center" wrapText="1"/>
    </xf>
    <xf numFmtId="49" fontId="10" fillId="3" borderId="1" xfId="1" applyNumberFormat="1" applyFont="1" applyFill="1" applyBorder="1" applyAlignment="1">
      <alignment horizontal="left" vertical="center" wrapText="1" shrinkToFit="1"/>
    </xf>
    <xf numFmtId="49" fontId="14" fillId="0" borderId="1" xfId="1" applyNumberFormat="1" applyFont="1" applyBorder="1" applyAlignment="1">
      <alignment horizontal="left" vertical="center" wrapText="1"/>
    </xf>
    <xf numFmtId="1" fontId="5" fillId="0" borderId="1" xfId="1" applyNumberFormat="1" applyFont="1" applyBorder="1" applyAlignment="1">
      <alignment horizontal="right" vertical="center" wrapText="1"/>
    </xf>
    <xf numFmtId="164" fontId="0" fillId="0" borderId="1" xfId="1" applyNumberFormat="1" applyFont="1" applyBorder="1" applyAlignment="1">
      <alignment horizontal="right" vertical="center" wrapText="1"/>
    </xf>
    <xf numFmtId="164" fontId="0" fillId="5" borderId="1" xfId="1" applyNumberFormat="1" applyFont="1" applyFill="1" applyBorder="1" applyAlignment="1">
      <alignment horizontal="right" vertical="center" wrapText="1"/>
    </xf>
    <xf numFmtId="0" fontId="11" fillId="4" borderId="1" xfId="0" applyFont="1" applyFill="1" applyBorder="1" applyAlignment="1">
      <alignment horizontal="left" vertical="center" wrapText="1"/>
    </xf>
    <xf numFmtId="49" fontId="14" fillId="5" borderId="1" xfId="1" applyNumberFormat="1" applyFont="1" applyFill="1" applyBorder="1" applyAlignment="1">
      <alignment horizontal="center" vertical="center" wrapText="1"/>
    </xf>
    <xf numFmtId="49" fontId="17" fillId="4" borderId="1" xfId="1" applyNumberFormat="1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vertical="center" wrapText="1"/>
    </xf>
    <xf numFmtId="1" fontId="11" fillId="4" borderId="1" xfId="0" applyNumberFormat="1" applyFont="1" applyFill="1" applyBorder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49" fontId="4" fillId="0" borderId="1" xfId="1" applyNumberFormat="1" applyFont="1" applyBorder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165" fontId="22" fillId="0" borderId="5" xfId="1" applyNumberFormat="1" applyFont="1" applyBorder="1" applyAlignment="1">
      <alignment horizontal="left" vertical="center" wrapText="1"/>
    </xf>
    <xf numFmtId="49" fontId="22" fillId="0" borderId="1" xfId="1" applyNumberFormat="1" applyFont="1" applyBorder="1" applyAlignment="1">
      <alignment horizontal="left" vertical="center" wrapText="1" shrinkToFit="1"/>
    </xf>
    <xf numFmtId="49" fontId="25" fillId="0" borderId="1" xfId="1" applyNumberFormat="1" applyFont="1" applyBorder="1" applyAlignment="1">
      <alignment horizontal="center" vertical="center" wrapText="1"/>
    </xf>
    <xf numFmtId="0" fontId="23" fillId="9" borderId="7" xfId="0" applyFont="1" applyFill="1" applyBorder="1" applyAlignment="1">
      <alignment vertical="center" wrapText="1"/>
    </xf>
    <xf numFmtId="0" fontId="26" fillId="0" borderId="1" xfId="0" applyFont="1" applyBorder="1" applyAlignment="1">
      <alignment horizontal="left" vertical="center" wrapText="1" indent="1"/>
    </xf>
    <xf numFmtId="0" fontId="9" fillId="0" borderId="0" xfId="0" applyFont="1" applyAlignment="1">
      <alignment horizontal="left" vertical="center" wrapText="1"/>
    </xf>
    <xf numFmtId="49" fontId="24" fillId="0" borderId="1" xfId="1" applyNumberFormat="1" applyFont="1" applyBorder="1" applyAlignment="1">
      <alignment horizontal="left" vertical="center" wrapText="1" indent="1"/>
    </xf>
    <xf numFmtId="164" fontId="24" fillId="0" borderId="1" xfId="1" applyNumberFormat="1" applyFont="1" applyBorder="1" applyAlignment="1">
      <alignment horizontal="left" vertical="center" wrapText="1" indent="1"/>
    </xf>
    <xf numFmtId="0" fontId="23" fillId="0" borderId="1" xfId="0" applyFont="1" applyBorder="1" applyAlignment="1">
      <alignment vertical="center" wrapText="1"/>
    </xf>
    <xf numFmtId="16" fontId="25" fillId="0" borderId="1" xfId="1" applyNumberFormat="1" applyFont="1" applyBorder="1" applyAlignment="1">
      <alignment horizontal="left" vertical="center" wrapText="1" indent="1"/>
    </xf>
    <xf numFmtId="0" fontId="21" fillId="10" borderId="4" xfId="7" applyFont="1" applyFill="1" applyBorder="1" applyAlignment="1">
      <alignment horizontal="left" vertical="center" wrapText="1"/>
    </xf>
    <xf numFmtId="0" fontId="21" fillId="10" borderId="2" xfId="7" applyFont="1" applyFill="1" applyBorder="1" applyAlignment="1">
      <alignment horizontal="left" vertical="center" wrapText="1"/>
    </xf>
    <xf numFmtId="0" fontId="21" fillId="10" borderId="3" xfId="7" applyFont="1" applyFill="1" applyBorder="1" applyAlignment="1">
      <alignment horizontal="left" vertical="center" wrapText="1"/>
    </xf>
    <xf numFmtId="0" fontId="27" fillId="10" borderId="5" xfId="7" applyFont="1" applyFill="1" applyBorder="1" applyAlignment="1">
      <alignment horizontal="left" vertical="center" wrapText="1"/>
    </xf>
    <xf numFmtId="0" fontId="27" fillId="10" borderId="1" xfId="7" applyFont="1" applyFill="1" applyBorder="1" applyAlignment="1">
      <alignment horizontal="left" vertical="center" wrapText="1"/>
    </xf>
    <xf numFmtId="0" fontId="27" fillId="10" borderId="6" xfId="7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23" fillId="0" borderId="1" xfId="0" applyFont="1" applyBorder="1" applyAlignment="1">
      <alignment horizontal="left" vertical="center" wrapText="1" indent="1"/>
    </xf>
    <xf numFmtId="0" fontId="0" fillId="0" borderId="1" xfId="0" applyBorder="1" applyAlignment="1">
      <alignment horizontal="left" indent="2"/>
    </xf>
    <xf numFmtId="1" fontId="24" fillId="0" borderId="1" xfId="1" applyNumberFormat="1" applyFont="1" applyBorder="1" applyAlignment="1">
      <alignment horizontal="left" vertical="center" wrapText="1" indent="1"/>
    </xf>
  </cellXfs>
  <cellStyles count="19">
    <cellStyle name="60% - Accent4 2" xfId="8" xr:uid="{646D7DDA-217E-4915-BA09-0C82AC599383}"/>
    <cellStyle name="60% - Accent4 2 2" xfId="15" xr:uid="{72DF79F6-43C0-4D44-99A2-8C9CE105B231}"/>
    <cellStyle name="60% - Accent4 3" xfId="13" xr:uid="{68931D83-5676-419E-9C20-EC85860C1A43}"/>
    <cellStyle name="60% - Accent6 2" xfId="9" xr:uid="{3D8B73D5-A785-429D-89B5-5C2C2CB0F7EA}"/>
    <cellStyle name="60% - Accent6 2 2" xfId="16" xr:uid="{70295B5E-EFFD-4CFC-813E-A6255B673311}"/>
    <cellStyle name="60% - Accent6 3" xfId="14" xr:uid="{6199627D-A4A0-4ECF-AD2E-08C29A9B5F6B}"/>
    <cellStyle name="Colore 1" xfId="7" builtinId="29"/>
    <cellStyle name="Excel Built-in Explanatory Text" xfId="4" xr:uid="{00000000-0005-0000-0000-000000000000}"/>
    <cellStyle name="Normal 2" xfId="3" xr:uid="{00000000-0005-0000-0000-000001000000}"/>
    <cellStyle name="Normal 2 2" xfId="2" xr:uid="{00000000-0005-0000-0000-000002000000}"/>
    <cellStyle name="Normal 2 3" xfId="1" xr:uid="{00000000-0005-0000-0000-000003000000}"/>
    <cellStyle name="Normal 3" xfId="5" xr:uid="{00000000-0005-0000-0000-000004000000}"/>
    <cellStyle name="Normal 4" xfId="6" xr:uid="{67A22663-5D9A-4284-80BA-856A0E0918B6}"/>
    <cellStyle name="Normal 4 2" xfId="10" xr:uid="{54BF693D-56DF-46D5-A320-65E200399F59}"/>
    <cellStyle name="Normal 4 2 2" xfId="17" xr:uid="{7D2930F3-5FC9-4B6B-95D0-96AB39C4665F}"/>
    <cellStyle name="Normal 4 3" xfId="12" xr:uid="{77785548-6046-41B5-BF7B-130C7F606C3E}"/>
    <cellStyle name="Normale" xfId="0" builtinId="0"/>
    <cellStyle name="Normale 2" xfId="11" xr:uid="{7B3DFB72-AB91-411A-899F-11B5CA43F51C}"/>
    <cellStyle name="Normale 2 2" xfId="18" xr:uid="{183D5D2B-8E2F-4BD3-9557-1453F2F6A71F}"/>
  </cellStyles>
  <dxfs count="0"/>
  <tableStyles count="0" defaultTableStyle="TableStyleMedium2" defaultPivotStyle="PivotStyleLight16"/>
  <colors>
    <mruColors>
      <color rgb="FF91FD2F"/>
      <color rgb="FF4472C4"/>
      <color rgb="FFC0E6F5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yoffice.accenture.com/tmp/notesE8CB0A/AZ%20Italy%20-%20Provision%20dashboar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Overviewold"/>
      <sheetName val="Summary"/>
      <sheetName val="AZ Bank"/>
      <sheetName val="FMO"/>
      <sheetName val="FMO-SRs"/>
      <sheetName val="Handover"/>
      <sheetName val="PECL"/>
      <sheetName val="Build Tracker"/>
      <sheetName val="adding disk e"/>
      <sheetName val="Confi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95208-BBF0-4B4A-9AC3-9504BC567A85}">
  <sheetPr>
    <pageSetUpPr autoPageBreaks="0"/>
  </sheetPr>
  <dimension ref="A1:M25"/>
  <sheetViews>
    <sheetView showGridLines="0" tabSelected="1" zoomScale="72" zoomScaleNormal="70" workbookViewId="0">
      <pane ySplit="1" topLeftCell="A2" activePane="bottomLeft" state="frozen"/>
      <selection activeCell="B1" sqref="B1"/>
      <selection pane="bottomLeft" activeCell="I9" sqref="I9"/>
    </sheetView>
  </sheetViews>
  <sheetFormatPr defaultColWidth="41.109375" defaultRowHeight="13.8" x14ac:dyDescent="0.25"/>
  <cols>
    <col min="1" max="1" width="12.88671875" style="29" customWidth="1"/>
    <col min="2" max="2" width="68.44140625" style="29" bestFit="1" customWidth="1"/>
    <col min="3" max="3" width="19.44140625" style="29" customWidth="1"/>
    <col min="4" max="4" width="41.109375" style="29"/>
    <col min="5" max="5" width="28.44140625" style="29" customWidth="1"/>
    <col min="6" max="6" width="21.44140625" style="29" customWidth="1"/>
    <col min="7" max="8" width="41.109375" style="29" hidden="1" customWidth="1"/>
    <col min="9" max="9" width="13.109375" style="29" customWidth="1"/>
    <col min="10" max="10" width="16.33203125" style="29" bestFit="1" customWidth="1"/>
    <col min="11" max="11" width="10.109375" style="29" bestFit="1" customWidth="1"/>
    <col min="12" max="12" width="14.44140625" style="29" bestFit="1" customWidth="1"/>
    <col min="13" max="16384" width="41.109375" style="29"/>
  </cols>
  <sheetData>
    <row r="1" spans="1:13" s="23" customFormat="1" ht="17.399999999999999" x14ac:dyDescent="0.25">
      <c r="A1" s="34" t="s">
        <v>3</v>
      </c>
      <c r="B1" s="35" t="s">
        <v>4</v>
      </c>
      <c r="C1" s="35" t="s">
        <v>5</v>
      </c>
      <c r="D1" s="35" t="s">
        <v>6</v>
      </c>
      <c r="E1" s="35" t="s">
        <v>7</v>
      </c>
      <c r="F1" s="35" t="s">
        <v>8</v>
      </c>
      <c r="G1" s="35" t="s">
        <v>9</v>
      </c>
      <c r="H1" s="35" t="s">
        <v>10</v>
      </c>
      <c r="I1" s="35" t="s">
        <v>11</v>
      </c>
      <c r="J1" s="35" t="s">
        <v>12</v>
      </c>
      <c r="K1" s="35" t="s">
        <v>13</v>
      </c>
      <c r="L1" s="35" t="s">
        <v>14</v>
      </c>
      <c r="M1" s="36" t="s">
        <v>15</v>
      </c>
    </row>
    <row r="2" spans="1:13" s="40" customFormat="1" ht="15.6" x14ac:dyDescent="0.25">
      <c r="A2" s="37">
        <v>0</v>
      </c>
      <c r="B2" s="38" t="s">
        <v>59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9"/>
    </row>
    <row r="3" spans="1:13" s="22" customFormat="1" ht="14.4" x14ac:dyDescent="0.25">
      <c r="A3" s="24" t="s">
        <v>0</v>
      </c>
      <c r="B3" s="28" t="s">
        <v>50</v>
      </c>
      <c r="C3" s="25" t="s">
        <v>1</v>
      </c>
      <c r="D3" s="41"/>
      <c r="E3" s="26" t="s">
        <v>51</v>
      </c>
      <c r="F3" s="27"/>
      <c r="G3" s="41"/>
      <c r="H3" s="41"/>
      <c r="I3" s="33">
        <v>45902</v>
      </c>
      <c r="J3" s="31"/>
      <c r="K3" s="31"/>
      <c r="L3" s="31"/>
      <c r="M3" s="30"/>
    </row>
    <row r="4" spans="1:13" s="22" customFormat="1" ht="14.4" x14ac:dyDescent="0.25">
      <c r="A4" s="24" t="s">
        <v>16</v>
      </c>
      <c r="B4" s="42" t="s">
        <v>52</v>
      </c>
      <c r="C4" s="25" t="s">
        <v>1</v>
      </c>
      <c r="D4" s="41"/>
      <c r="E4" s="26" t="s">
        <v>23</v>
      </c>
      <c r="F4" s="27" t="s">
        <v>60</v>
      </c>
      <c r="G4" s="32" t="s">
        <v>2</v>
      </c>
      <c r="H4" s="32" t="s">
        <v>17</v>
      </c>
      <c r="I4" s="33">
        <v>45902</v>
      </c>
      <c r="J4" s="31">
        <v>0.41666666666666669</v>
      </c>
      <c r="K4" s="31">
        <v>0.54166666666666663</v>
      </c>
      <c r="L4" s="31">
        <f t="shared" ref="L4:L10" si="0">K4-J4</f>
        <v>0.12499999999999994</v>
      </c>
      <c r="M4" s="30"/>
    </row>
    <row r="5" spans="1:13" ht="14.4" x14ac:dyDescent="0.25">
      <c r="A5" s="24" t="s">
        <v>18</v>
      </c>
      <c r="B5" s="42" t="s">
        <v>53</v>
      </c>
      <c r="C5" s="25" t="s">
        <v>1</v>
      </c>
      <c r="D5" s="41"/>
      <c r="E5" s="26" t="s">
        <v>23</v>
      </c>
      <c r="F5" s="27" t="s">
        <v>60</v>
      </c>
      <c r="G5" s="32" t="s">
        <v>2</v>
      </c>
      <c r="H5" s="32" t="s">
        <v>17</v>
      </c>
      <c r="I5" s="33">
        <v>45902</v>
      </c>
      <c r="J5" s="31">
        <v>0.58333333333333337</v>
      </c>
      <c r="K5" s="31">
        <v>0.75</v>
      </c>
      <c r="L5" s="31">
        <f t="shared" si="0"/>
        <v>0.16666666666666663</v>
      </c>
      <c r="M5" s="30"/>
    </row>
    <row r="6" spans="1:13" ht="14.4" x14ac:dyDescent="0.25">
      <c r="A6" s="24" t="s">
        <v>19</v>
      </c>
      <c r="B6" s="42" t="s">
        <v>54</v>
      </c>
      <c r="C6" s="25" t="s">
        <v>1</v>
      </c>
      <c r="D6" s="41"/>
      <c r="E6" s="26" t="s">
        <v>23</v>
      </c>
      <c r="F6" s="27" t="s">
        <v>60</v>
      </c>
      <c r="G6" s="32" t="s">
        <v>2</v>
      </c>
      <c r="H6" s="32" t="s">
        <v>17</v>
      </c>
      <c r="I6" s="33">
        <v>45903</v>
      </c>
      <c r="J6" s="31">
        <v>0.41666666666666669</v>
      </c>
      <c r="K6" s="31">
        <v>0.45833333333333331</v>
      </c>
      <c r="L6" s="31">
        <f t="shared" si="0"/>
        <v>4.166666666666663E-2</v>
      </c>
      <c r="M6" s="30"/>
    </row>
    <row r="7" spans="1:13" ht="14.4" x14ac:dyDescent="0.25">
      <c r="A7" s="24" t="s">
        <v>20</v>
      </c>
      <c r="B7" s="42" t="s">
        <v>55</v>
      </c>
      <c r="C7" s="25" t="s">
        <v>1</v>
      </c>
      <c r="D7" s="41"/>
      <c r="E7" s="26" t="s">
        <v>23</v>
      </c>
      <c r="F7" s="27" t="s">
        <v>60</v>
      </c>
      <c r="G7" s="32" t="s">
        <v>2</v>
      </c>
      <c r="H7" s="32" t="s">
        <v>17</v>
      </c>
      <c r="I7" s="33">
        <v>45903</v>
      </c>
      <c r="J7" s="31">
        <v>0.45833333333333331</v>
      </c>
      <c r="K7" s="31">
        <v>0.54166666666666663</v>
      </c>
      <c r="L7" s="31">
        <f t="shared" si="0"/>
        <v>8.3333333333333315E-2</v>
      </c>
      <c r="M7" s="30"/>
    </row>
    <row r="8" spans="1:13" ht="14.4" x14ac:dyDescent="0.25">
      <c r="A8" s="24" t="s">
        <v>21</v>
      </c>
      <c r="B8" s="42" t="s">
        <v>56</v>
      </c>
      <c r="C8" s="25" t="s">
        <v>1</v>
      </c>
      <c r="D8" s="41"/>
      <c r="E8" s="26" t="s">
        <v>23</v>
      </c>
      <c r="F8" s="27" t="s">
        <v>60</v>
      </c>
      <c r="G8" s="32" t="s">
        <v>2</v>
      </c>
      <c r="H8" s="32" t="s">
        <v>17</v>
      </c>
      <c r="I8" s="33">
        <v>45903</v>
      </c>
      <c r="J8" s="31">
        <v>0.45833333333333331</v>
      </c>
      <c r="K8" s="31">
        <v>0.46180555555555558</v>
      </c>
      <c r="L8" s="31">
        <f t="shared" si="0"/>
        <v>3.4722222222222654E-3</v>
      </c>
      <c r="M8" s="30"/>
    </row>
    <row r="9" spans="1:13" ht="14.4" x14ac:dyDescent="0.25">
      <c r="A9" s="24" t="s">
        <v>89</v>
      </c>
      <c r="B9" s="42" t="s">
        <v>57</v>
      </c>
      <c r="C9" s="25" t="s">
        <v>1</v>
      </c>
      <c r="D9" s="41"/>
      <c r="E9" s="26" t="s">
        <v>23</v>
      </c>
      <c r="F9" s="27" t="s">
        <v>60</v>
      </c>
      <c r="G9" s="32" t="s">
        <v>2</v>
      </c>
      <c r="H9" s="32" t="s">
        <v>17</v>
      </c>
      <c r="I9" s="33">
        <v>45903</v>
      </c>
      <c r="J9" s="31">
        <v>0.83333333333333337</v>
      </c>
      <c r="K9" s="31">
        <v>0.91666666666666663</v>
      </c>
      <c r="L9" s="31">
        <f t="shared" si="0"/>
        <v>8.3333333333333259E-2</v>
      </c>
      <c r="M9" s="30"/>
    </row>
    <row r="10" spans="1:13" ht="14.4" x14ac:dyDescent="0.25">
      <c r="A10" s="24" t="s">
        <v>90</v>
      </c>
      <c r="B10" s="42" t="s">
        <v>58</v>
      </c>
      <c r="C10" s="25" t="s">
        <v>1</v>
      </c>
      <c r="D10" s="41"/>
      <c r="E10" s="26" t="s">
        <v>23</v>
      </c>
      <c r="F10" s="27" t="s">
        <v>60</v>
      </c>
      <c r="G10" s="32" t="s">
        <v>2</v>
      </c>
      <c r="H10" s="32" t="s">
        <v>17</v>
      </c>
      <c r="I10" s="33"/>
      <c r="J10" s="31"/>
      <c r="K10" s="31"/>
      <c r="L10" s="31"/>
      <c r="M10" s="30" t="s">
        <v>92</v>
      </c>
    </row>
    <row r="11" spans="1:13" s="40" customFormat="1" ht="15.6" x14ac:dyDescent="0.25">
      <c r="A11" s="37">
        <v>0</v>
      </c>
      <c r="B11" s="38" t="s">
        <v>61</v>
      </c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9"/>
    </row>
    <row r="12" spans="1:13" s="22" customFormat="1" ht="14.4" x14ac:dyDescent="0.25">
      <c r="A12" s="24" t="s">
        <v>22</v>
      </c>
      <c r="B12" s="28" t="s">
        <v>62</v>
      </c>
      <c r="C12" s="25" t="s">
        <v>1</v>
      </c>
      <c r="D12" s="41"/>
      <c r="E12" s="26" t="s">
        <v>51</v>
      </c>
      <c r="F12" s="27"/>
      <c r="G12" s="41"/>
      <c r="H12" s="41"/>
      <c r="I12" s="33">
        <v>45902</v>
      </c>
      <c r="J12" s="31"/>
      <c r="K12" s="31"/>
      <c r="L12" s="31"/>
      <c r="M12" s="30"/>
    </row>
    <row r="13" spans="1:13" s="22" customFormat="1" ht="14.4" x14ac:dyDescent="0.25">
      <c r="A13" s="24" t="s">
        <v>77</v>
      </c>
      <c r="B13" s="42" t="s">
        <v>63</v>
      </c>
      <c r="C13" s="25" t="s">
        <v>1</v>
      </c>
      <c r="D13" s="41"/>
      <c r="E13" s="26" t="s">
        <v>23</v>
      </c>
      <c r="F13" s="27" t="s">
        <v>60</v>
      </c>
      <c r="G13" s="32" t="s">
        <v>2</v>
      </c>
      <c r="H13" s="32" t="s">
        <v>17</v>
      </c>
      <c r="I13" s="33">
        <v>45918</v>
      </c>
      <c r="J13" s="31">
        <v>0.375</v>
      </c>
      <c r="K13" s="31">
        <v>0.5</v>
      </c>
      <c r="L13" s="31">
        <f t="shared" ref="L13:L23" si="1">K13-J13</f>
        <v>0.125</v>
      </c>
      <c r="M13" s="30"/>
    </row>
    <row r="14" spans="1:13" ht="14.4" x14ac:dyDescent="0.25">
      <c r="A14" s="24" t="s">
        <v>76</v>
      </c>
      <c r="B14" s="42" t="s">
        <v>64</v>
      </c>
      <c r="C14" s="25" t="s">
        <v>1</v>
      </c>
      <c r="D14" s="41"/>
      <c r="E14" s="26" t="s">
        <v>23</v>
      </c>
      <c r="F14" s="27" t="s">
        <v>60</v>
      </c>
      <c r="G14" s="32" t="s">
        <v>2</v>
      </c>
      <c r="H14" s="32" t="s">
        <v>17</v>
      </c>
      <c r="I14" s="33">
        <v>45918</v>
      </c>
      <c r="J14" s="31">
        <v>0.58333333333333337</v>
      </c>
      <c r="K14" s="31">
        <v>0.75</v>
      </c>
      <c r="L14" s="31">
        <f t="shared" si="1"/>
        <v>0.16666666666666663</v>
      </c>
      <c r="M14" s="30"/>
    </row>
    <row r="15" spans="1:13" ht="14.4" x14ac:dyDescent="0.25">
      <c r="A15" s="24" t="s">
        <v>78</v>
      </c>
      <c r="B15" s="42" t="s">
        <v>65</v>
      </c>
      <c r="C15" s="25" t="s">
        <v>1</v>
      </c>
      <c r="D15" s="41"/>
      <c r="E15" s="26" t="s">
        <v>23</v>
      </c>
      <c r="F15" s="27" t="s">
        <v>60</v>
      </c>
      <c r="G15" s="32" t="s">
        <v>2</v>
      </c>
      <c r="H15" s="32" t="s">
        <v>17</v>
      </c>
      <c r="I15" s="33">
        <v>45922</v>
      </c>
      <c r="J15" s="31">
        <v>0.58333333333333337</v>
      </c>
      <c r="K15" s="31">
        <v>0.75</v>
      </c>
      <c r="L15" s="31">
        <f t="shared" si="1"/>
        <v>0.16666666666666663</v>
      </c>
      <c r="M15" s="30"/>
    </row>
    <row r="16" spans="1:13" ht="14.4" x14ac:dyDescent="0.25">
      <c r="A16" s="24" t="s">
        <v>79</v>
      </c>
      <c r="B16" s="42" t="s">
        <v>66</v>
      </c>
      <c r="C16" s="25" t="s">
        <v>1</v>
      </c>
      <c r="D16" s="41"/>
      <c r="E16" s="26" t="s">
        <v>23</v>
      </c>
      <c r="F16" s="27" t="s">
        <v>60</v>
      </c>
      <c r="G16" s="32" t="s">
        <v>2</v>
      </c>
      <c r="H16" s="32" t="s">
        <v>17</v>
      </c>
      <c r="I16" s="33">
        <v>45923</v>
      </c>
      <c r="J16" s="31">
        <v>0.375</v>
      </c>
      <c r="K16" s="31">
        <v>0.45833333333333331</v>
      </c>
      <c r="L16" s="31">
        <f t="shared" si="1"/>
        <v>8.3333333333333315E-2</v>
      </c>
      <c r="M16" s="30"/>
    </row>
    <row r="17" spans="1:13" ht="14.4" x14ac:dyDescent="0.25">
      <c r="A17" s="24" t="s">
        <v>80</v>
      </c>
      <c r="B17" s="42" t="s">
        <v>67</v>
      </c>
      <c r="C17" s="25" t="s">
        <v>1</v>
      </c>
      <c r="D17" s="41"/>
      <c r="E17" s="26" t="s">
        <v>23</v>
      </c>
      <c r="F17" s="27" t="s">
        <v>60</v>
      </c>
      <c r="G17" s="32" t="s">
        <v>2</v>
      </c>
      <c r="H17" s="32" t="s">
        <v>17</v>
      </c>
      <c r="I17" s="33">
        <v>45923</v>
      </c>
      <c r="J17" s="31">
        <v>0.375</v>
      </c>
      <c r="K17" s="31">
        <v>0.5</v>
      </c>
      <c r="L17" s="31">
        <f t="shared" si="1"/>
        <v>0.125</v>
      </c>
      <c r="M17" s="30"/>
    </row>
    <row r="18" spans="1:13" ht="14.4" x14ac:dyDescent="0.25">
      <c r="A18" s="24" t="s">
        <v>81</v>
      </c>
      <c r="B18" s="42" t="s">
        <v>68</v>
      </c>
      <c r="C18" s="25" t="s">
        <v>1</v>
      </c>
      <c r="D18" s="41"/>
      <c r="E18" s="26" t="s">
        <v>23</v>
      </c>
      <c r="F18" s="27" t="s">
        <v>60</v>
      </c>
      <c r="G18" s="32" t="s">
        <v>2</v>
      </c>
      <c r="H18" s="32" t="s">
        <v>17</v>
      </c>
      <c r="I18" s="33">
        <v>45923</v>
      </c>
      <c r="J18" s="31">
        <v>0.5</v>
      </c>
      <c r="K18" s="31">
        <v>0.66666666666666663</v>
      </c>
      <c r="L18" s="31">
        <f t="shared" si="1"/>
        <v>0.16666666666666663</v>
      </c>
      <c r="M18" s="30"/>
    </row>
    <row r="19" spans="1:13" ht="14.4" x14ac:dyDescent="0.25">
      <c r="A19" s="24" t="s">
        <v>82</v>
      </c>
      <c r="B19" s="42" t="s">
        <v>69</v>
      </c>
      <c r="C19" s="25" t="s">
        <v>1</v>
      </c>
      <c r="D19" s="41"/>
      <c r="E19" s="26" t="s">
        <v>23</v>
      </c>
      <c r="F19" s="27" t="s">
        <v>60</v>
      </c>
      <c r="G19" s="32" t="s">
        <v>2</v>
      </c>
      <c r="H19" s="32" t="s">
        <v>17</v>
      </c>
      <c r="I19" s="33">
        <v>45923</v>
      </c>
      <c r="J19" s="31">
        <v>0.66666666666666663</v>
      </c>
      <c r="K19" s="31">
        <v>0.75</v>
      </c>
      <c r="L19" s="31">
        <f t="shared" si="1"/>
        <v>8.333333333333337E-2</v>
      </c>
      <c r="M19" s="30"/>
    </row>
    <row r="20" spans="1:13" ht="14.4" x14ac:dyDescent="0.25">
      <c r="A20" s="24" t="s">
        <v>83</v>
      </c>
      <c r="B20" s="42" t="s">
        <v>70</v>
      </c>
      <c r="C20" s="25" t="s">
        <v>1</v>
      </c>
      <c r="D20" s="41"/>
      <c r="E20" s="26" t="s">
        <v>23</v>
      </c>
      <c r="F20" s="27" t="s">
        <v>60</v>
      </c>
      <c r="G20" s="32" t="s">
        <v>2</v>
      </c>
      <c r="H20" s="32" t="s">
        <v>17</v>
      </c>
      <c r="I20" s="33">
        <v>45924</v>
      </c>
      <c r="J20" s="31">
        <v>0.58333333333333337</v>
      </c>
      <c r="K20" s="31">
        <v>0.60416666666666663</v>
      </c>
      <c r="L20" s="31">
        <f t="shared" si="1"/>
        <v>2.0833333333333259E-2</v>
      </c>
      <c r="M20" s="30"/>
    </row>
    <row r="21" spans="1:13" ht="14.4" x14ac:dyDescent="0.25">
      <c r="A21" s="24" t="s">
        <v>84</v>
      </c>
      <c r="B21" s="42" t="s">
        <v>71</v>
      </c>
      <c r="C21" s="25" t="s">
        <v>1</v>
      </c>
      <c r="D21" s="41"/>
      <c r="E21" s="26" t="s">
        <v>23</v>
      </c>
      <c r="F21" s="27" t="s">
        <v>60</v>
      </c>
      <c r="G21" s="32" t="s">
        <v>2</v>
      </c>
      <c r="H21" s="32" t="s">
        <v>17</v>
      </c>
      <c r="I21" s="33">
        <v>45924</v>
      </c>
      <c r="J21" s="31">
        <v>0.58333333333333337</v>
      </c>
      <c r="K21" s="31">
        <v>0.60416666666666663</v>
      </c>
      <c r="L21" s="31">
        <f t="shared" si="1"/>
        <v>2.0833333333333259E-2</v>
      </c>
      <c r="M21" s="30"/>
    </row>
    <row r="22" spans="1:13" ht="14.4" x14ac:dyDescent="0.25">
      <c r="A22" s="24" t="s">
        <v>85</v>
      </c>
      <c r="B22" s="42" t="s">
        <v>72</v>
      </c>
      <c r="C22" s="25" t="s">
        <v>1</v>
      </c>
      <c r="D22" s="41"/>
      <c r="E22" s="26" t="s">
        <v>23</v>
      </c>
      <c r="F22" s="27" t="s">
        <v>60</v>
      </c>
      <c r="G22" s="32" t="s">
        <v>2</v>
      </c>
      <c r="H22" s="32" t="s">
        <v>17</v>
      </c>
      <c r="I22" s="33">
        <v>45924</v>
      </c>
      <c r="J22" s="31">
        <v>0.58333333333333337</v>
      </c>
      <c r="K22" s="31">
        <v>0.625</v>
      </c>
      <c r="L22" s="31">
        <f t="shared" si="1"/>
        <v>4.166666666666663E-2</v>
      </c>
      <c r="M22" s="30"/>
    </row>
    <row r="23" spans="1:13" ht="14.4" x14ac:dyDescent="0.25">
      <c r="A23" s="24" t="s">
        <v>86</v>
      </c>
      <c r="B23" s="42" t="s">
        <v>73</v>
      </c>
      <c r="C23" s="25" t="s">
        <v>1</v>
      </c>
      <c r="D23" s="41"/>
      <c r="E23" s="26" t="s">
        <v>23</v>
      </c>
      <c r="F23" s="27" t="s">
        <v>60</v>
      </c>
      <c r="G23" s="32" t="s">
        <v>2</v>
      </c>
      <c r="H23" s="32" t="s">
        <v>17</v>
      </c>
      <c r="I23" s="33">
        <v>45924</v>
      </c>
      <c r="J23" s="31">
        <v>0.625</v>
      </c>
      <c r="K23" s="31">
        <v>0.66666666666666663</v>
      </c>
      <c r="L23" s="31">
        <f t="shared" si="1"/>
        <v>4.166666666666663E-2</v>
      </c>
      <c r="M23" s="30"/>
    </row>
    <row r="24" spans="1:13" ht="14.4" x14ac:dyDescent="0.25">
      <c r="A24" s="24" t="s">
        <v>87</v>
      </c>
      <c r="B24" s="42" t="s">
        <v>74</v>
      </c>
      <c r="C24" s="25" t="s">
        <v>1</v>
      </c>
      <c r="D24" s="41"/>
      <c r="E24" s="26" t="s">
        <v>23</v>
      </c>
      <c r="F24" s="27" t="s">
        <v>60</v>
      </c>
      <c r="G24" s="32" t="s">
        <v>2</v>
      </c>
      <c r="H24" s="32" t="s">
        <v>17</v>
      </c>
      <c r="I24" s="33">
        <v>45924</v>
      </c>
      <c r="J24" s="31">
        <v>0.625</v>
      </c>
      <c r="K24" s="31">
        <v>0.75</v>
      </c>
      <c r="L24" s="31">
        <f>K24-J24</f>
        <v>0.125</v>
      </c>
      <c r="M24" s="30"/>
    </row>
    <row r="25" spans="1:13" ht="14.4" x14ac:dyDescent="0.25">
      <c r="A25" s="24" t="s">
        <v>88</v>
      </c>
      <c r="B25" s="42" t="s">
        <v>75</v>
      </c>
      <c r="C25" s="25" t="s">
        <v>1</v>
      </c>
      <c r="D25" s="41"/>
      <c r="E25" s="26" t="s">
        <v>23</v>
      </c>
      <c r="F25" s="27" t="s">
        <v>60</v>
      </c>
      <c r="G25" s="32" t="s">
        <v>2</v>
      </c>
      <c r="H25" s="32" t="s">
        <v>17</v>
      </c>
      <c r="I25" s="33">
        <v>45924</v>
      </c>
      <c r="J25" s="31">
        <v>45924.75</v>
      </c>
      <c r="K25" s="31">
        <v>45933.75</v>
      </c>
      <c r="L25" s="43" t="s">
        <v>91</v>
      </c>
      <c r="M25" s="30"/>
    </row>
  </sheetData>
  <autoFilter ref="A1:N4" xr:uid="{00000000-0009-0000-0000-000002000000}"/>
  <phoneticPr fontId="15" type="noConversion"/>
  <pageMargins left="0.7" right="0.7" top="0.75" bottom="0.75" header="0.3" footer="0.3"/>
  <pageSetup paperSize="9" orientation="portrait" r:id="rId1"/>
  <headerFooter>
    <oddFooter>&amp;C_x000D_&amp;1#&amp;"Calibri"&amp;8&amp;K4472C4 Gruppo TIM - Uso Interno - Tutti i diritti riservati.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5"/>
  <sheetViews>
    <sheetView zoomScaleNormal="100" workbookViewId="0">
      <selection activeCell="C7" sqref="C7"/>
    </sheetView>
  </sheetViews>
  <sheetFormatPr defaultColWidth="13.5546875" defaultRowHeight="13.2" x14ac:dyDescent="0.25"/>
  <cols>
    <col min="1" max="1" width="6.33203125" bestFit="1" customWidth="1"/>
    <col min="2" max="2" width="32.44140625" bestFit="1" customWidth="1"/>
    <col min="3" max="3" width="43.5546875" bestFit="1" customWidth="1"/>
    <col min="4" max="4" width="15.6640625" bestFit="1" customWidth="1"/>
    <col min="5" max="5" width="16.33203125" bestFit="1" customWidth="1"/>
    <col min="6" max="6" width="23.88671875" bestFit="1" customWidth="1"/>
    <col min="7" max="9" width="6.109375" bestFit="1" customWidth="1"/>
    <col min="10" max="10" width="7.88671875" bestFit="1" customWidth="1"/>
    <col min="11" max="11" width="5.88671875" bestFit="1" customWidth="1"/>
    <col min="12" max="12" width="5.6640625" bestFit="1" customWidth="1"/>
  </cols>
  <sheetData>
    <row r="1" spans="1:12" s="7" customFormat="1" ht="27.6" x14ac:dyDescent="0.25">
      <c r="A1" s="2" t="s">
        <v>29</v>
      </c>
      <c r="B1" s="2" t="s">
        <v>30</v>
      </c>
      <c r="C1" s="2" t="s">
        <v>31</v>
      </c>
      <c r="D1" s="2" t="s">
        <v>8</v>
      </c>
      <c r="E1" s="2" t="s">
        <v>9</v>
      </c>
      <c r="F1" s="2" t="s">
        <v>10</v>
      </c>
      <c r="G1" s="2" t="s">
        <v>11</v>
      </c>
      <c r="H1" s="2" t="s">
        <v>12</v>
      </c>
      <c r="I1" s="2" t="s">
        <v>13</v>
      </c>
      <c r="J1" s="2" t="s">
        <v>14</v>
      </c>
      <c r="K1" s="2" t="s">
        <v>32</v>
      </c>
      <c r="L1" s="2" t="s">
        <v>15</v>
      </c>
    </row>
    <row r="2" spans="1:12" ht="26.25" customHeight="1" x14ac:dyDescent="0.25">
      <c r="A2" s="18">
        <v>6</v>
      </c>
      <c r="B2" s="15" t="s">
        <v>33</v>
      </c>
      <c r="C2" s="5" t="s">
        <v>34</v>
      </c>
      <c r="D2" s="5" t="s">
        <v>35</v>
      </c>
      <c r="E2" s="5"/>
      <c r="F2" s="3"/>
      <c r="G2" s="1" t="s">
        <v>36</v>
      </c>
      <c r="H2" s="1"/>
      <c r="I2" s="6">
        <f t="shared" ref="I2:I15" si="0">H2+J2</f>
        <v>0</v>
      </c>
      <c r="J2" s="1"/>
      <c r="K2" s="5"/>
      <c r="L2" s="5"/>
    </row>
    <row r="3" spans="1:12" ht="15.6" x14ac:dyDescent="0.25">
      <c r="A3" s="12" t="s">
        <v>24</v>
      </c>
      <c r="B3" s="10"/>
      <c r="C3" s="9"/>
      <c r="D3" s="9"/>
      <c r="E3" s="4"/>
      <c r="F3" s="21"/>
      <c r="G3" s="9"/>
      <c r="H3" s="13"/>
      <c r="I3" s="13">
        <f t="shared" si="0"/>
        <v>0</v>
      </c>
      <c r="J3" s="13"/>
      <c r="K3" s="8"/>
      <c r="L3" s="8"/>
    </row>
    <row r="4" spans="1:12" ht="15.6" x14ac:dyDescent="0.25">
      <c r="A4" s="12" t="s">
        <v>25</v>
      </c>
      <c r="B4" s="10"/>
      <c r="C4" s="9"/>
      <c r="D4" s="9"/>
      <c r="E4" s="4"/>
      <c r="F4" s="9"/>
      <c r="G4" s="9"/>
      <c r="H4" s="13"/>
      <c r="I4" s="13">
        <f t="shared" si="0"/>
        <v>0</v>
      </c>
      <c r="J4" s="13"/>
      <c r="K4" s="8"/>
      <c r="L4" s="8"/>
    </row>
    <row r="5" spans="1:12" ht="15.6" x14ac:dyDescent="0.25">
      <c r="A5" s="12" t="s">
        <v>26</v>
      </c>
      <c r="B5" s="10"/>
      <c r="C5" s="4"/>
      <c r="D5" s="4"/>
      <c r="E5" s="4"/>
      <c r="F5" s="21"/>
      <c r="G5" s="9"/>
      <c r="H5" s="13"/>
      <c r="I5" s="13">
        <f t="shared" si="0"/>
        <v>0</v>
      </c>
      <c r="J5" s="13"/>
      <c r="K5" s="8"/>
      <c r="L5" s="8"/>
    </row>
    <row r="6" spans="1:12" ht="15.6" x14ac:dyDescent="0.25">
      <c r="A6" s="12" t="s">
        <v>37</v>
      </c>
      <c r="B6" s="10"/>
      <c r="C6" s="4"/>
      <c r="D6" s="4"/>
      <c r="E6" s="4"/>
      <c r="F6" s="4"/>
      <c r="G6" s="9"/>
      <c r="H6" s="13"/>
      <c r="I6" s="13">
        <f t="shared" si="0"/>
        <v>0</v>
      </c>
      <c r="J6" s="13"/>
      <c r="K6" s="8"/>
      <c r="L6" s="8"/>
    </row>
    <row r="7" spans="1:12" ht="15.6" x14ac:dyDescent="0.25">
      <c r="A7" s="12" t="s">
        <v>38</v>
      </c>
      <c r="B7" s="10"/>
      <c r="C7" s="4"/>
      <c r="D7" s="4"/>
      <c r="E7" s="4"/>
      <c r="F7" s="4"/>
      <c r="G7" s="9"/>
      <c r="H7" s="13"/>
      <c r="I7" s="13">
        <f t="shared" si="0"/>
        <v>0</v>
      </c>
      <c r="J7" s="13"/>
      <c r="K7" s="8"/>
      <c r="L7" s="8"/>
    </row>
    <row r="8" spans="1:12" ht="15.6" x14ac:dyDescent="0.25">
      <c r="A8" s="12" t="s">
        <v>39</v>
      </c>
      <c r="B8" s="10"/>
      <c r="C8" s="4"/>
      <c r="D8" s="4"/>
      <c r="E8" s="4"/>
      <c r="F8" s="4"/>
      <c r="G8" s="9"/>
      <c r="H8" s="13"/>
      <c r="I8" s="13">
        <f t="shared" si="0"/>
        <v>0</v>
      </c>
      <c r="J8" s="13"/>
      <c r="K8" s="8"/>
      <c r="L8" s="8"/>
    </row>
    <row r="9" spans="1:12" ht="15.6" x14ac:dyDescent="0.25">
      <c r="A9" s="12" t="s">
        <v>40</v>
      </c>
      <c r="B9" s="10"/>
      <c r="C9" s="4"/>
      <c r="D9" s="4"/>
      <c r="E9" s="4"/>
      <c r="F9" s="4"/>
      <c r="G9" s="9"/>
      <c r="H9" s="13"/>
      <c r="I9" s="13">
        <f t="shared" si="0"/>
        <v>0</v>
      </c>
      <c r="J9" s="13"/>
      <c r="K9" s="8"/>
      <c r="L9" s="8"/>
    </row>
    <row r="10" spans="1:12" ht="15.6" x14ac:dyDescent="0.25">
      <c r="A10" s="12" t="s">
        <v>41</v>
      </c>
      <c r="B10" s="10"/>
      <c r="C10" s="4"/>
      <c r="D10" s="4"/>
      <c r="E10" s="4"/>
      <c r="F10" s="21"/>
      <c r="G10" s="9"/>
      <c r="H10" s="13"/>
      <c r="I10" s="13">
        <f t="shared" si="0"/>
        <v>0</v>
      </c>
      <c r="J10" s="13"/>
      <c r="K10" s="14"/>
      <c r="L10" s="16"/>
    </row>
    <row r="11" spans="1:12" s="20" customFormat="1" ht="15.6" x14ac:dyDescent="0.25">
      <c r="A11" s="12" t="s">
        <v>42</v>
      </c>
      <c r="B11" s="10"/>
      <c r="C11" s="4"/>
      <c r="D11" s="4"/>
      <c r="E11" s="4"/>
      <c r="F11" s="4"/>
      <c r="G11" s="9"/>
      <c r="H11" s="13"/>
      <c r="I11" s="13">
        <f t="shared" si="0"/>
        <v>0</v>
      </c>
      <c r="J11" s="13"/>
      <c r="K11" s="8"/>
      <c r="L11" s="8"/>
    </row>
    <row r="12" spans="1:12" s="20" customFormat="1" ht="13.8" x14ac:dyDescent="0.25">
      <c r="A12" s="19">
        <v>7</v>
      </c>
      <c r="B12" s="15" t="s">
        <v>43</v>
      </c>
      <c r="C12" s="3" t="s">
        <v>44</v>
      </c>
      <c r="D12" s="5" t="s">
        <v>35</v>
      </c>
      <c r="E12" s="3"/>
      <c r="F12" s="3"/>
      <c r="G12" s="3"/>
      <c r="H12" s="1"/>
      <c r="I12" s="6"/>
      <c r="J12" s="1"/>
      <c r="K12" s="3"/>
      <c r="L12" s="3"/>
    </row>
    <row r="13" spans="1:12" s="20" customFormat="1" ht="15.6" x14ac:dyDescent="0.25">
      <c r="A13" s="12" t="s">
        <v>27</v>
      </c>
      <c r="B13" s="10" t="s">
        <v>45</v>
      </c>
      <c r="C13" s="9" t="s">
        <v>46</v>
      </c>
      <c r="D13" s="9" t="s">
        <v>35</v>
      </c>
      <c r="E13" s="9"/>
      <c r="F13" s="4"/>
      <c r="G13" s="9"/>
      <c r="H13" s="13"/>
      <c r="I13" s="13">
        <f t="shared" si="0"/>
        <v>0</v>
      </c>
      <c r="J13" s="13"/>
      <c r="K13" s="11"/>
      <c r="L13" s="9"/>
    </row>
    <row r="14" spans="1:12" s="20" customFormat="1" ht="27.6" x14ac:dyDescent="0.25">
      <c r="A14" s="19">
        <v>8</v>
      </c>
      <c r="B14" s="15" t="s">
        <v>43</v>
      </c>
      <c r="C14" s="3" t="s">
        <v>47</v>
      </c>
      <c r="D14" s="5" t="s">
        <v>35</v>
      </c>
      <c r="E14" s="3"/>
      <c r="F14" s="3"/>
      <c r="G14" s="17"/>
      <c r="H14" s="1"/>
      <c r="I14" s="1"/>
      <c r="J14" s="1"/>
      <c r="K14" s="3"/>
      <c r="L14" s="3"/>
    </row>
    <row r="15" spans="1:12" ht="15.6" x14ac:dyDescent="0.25">
      <c r="A15" s="12" t="s">
        <v>28</v>
      </c>
      <c r="B15" s="10" t="s">
        <v>48</v>
      </c>
      <c r="C15" s="9" t="s">
        <v>49</v>
      </c>
      <c r="D15" s="9" t="s">
        <v>35</v>
      </c>
      <c r="E15" s="9"/>
      <c r="F15" s="4"/>
      <c r="G15" s="9"/>
      <c r="H15" s="13"/>
      <c r="I15" s="13">
        <f t="shared" si="0"/>
        <v>0</v>
      </c>
      <c r="J15" s="13"/>
      <c r="K15" s="9"/>
      <c r="L15" s="9"/>
    </row>
  </sheetData>
  <phoneticPr fontId="15" type="noConversion"/>
  <pageMargins left="0.7" right="0.7" top="0.75" bottom="0.75" header="0.3" footer="0.3"/>
  <pageSetup paperSize="9" orientation="portrait" r:id="rId1"/>
  <headerFooter>
    <oddFooter>&amp;C_x000D_&amp;1#&amp;"Calibri"&amp;8&amp;K4472C4 Gruppo TIM - Uso Interno - Tutti i diritti riservati.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6D661AD97975B4BAEEDCC3979D79F83" ma:contentTypeVersion="13" ma:contentTypeDescription="Creare un nuovo documento." ma:contentTypeScope="" ma:versionID="5a82b2767e9502269745097913fdf516">
  <xsd:schema xmlns:xsd="http://www.w3.org/2001/XMLSchema" xmlns:xs="http://www.w3.org/2001/XMLSchema" xmlns:p="http://schemas.microsoft.com/office/2006/metadata/properties" xmlns:ns2="074bd3aa-3aa2-46bb-8680-e225dce051c6" xmlns:ns3="a05f91fc-d1c2-4fcd-a15b-6d1501a8e0b8" targetNamespace="http://schemas.microsoft.com/office/2006/metadata/properties" ma:root="true" ma:fieldsID="ce60708dbafca5baec48b6e508744864" ns2:_="" ns3:_="">
    <xsd:import namespace="074bd3aa-3aa2-46bb-8680-e225dce051c6"/>
    <xsd:import namespace="a05f91fc-d1c2-4fcd-a15b-6d1501a8e0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4bd3aa-3aa2-46bb-8680-e225dce051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Tag immagine" ma:readOnly="false" ma:fieldId="{5cf76f15-5ced-4ddc-b409-7134ff3c332f}" ma:taxonomyMulti="true" ma:sspId="71bb2967-c362-44f9-8b79-c0367f23253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5f91fc-d1c2-4fcd-a15b-6d1501a8e0b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135e3760-9307-4d62-8766-a3e3bdf9c76a}" ma:internalName="TaxCatchAll" ma:showField="CatchAllData" ma:web="a05f91fc-d1c2-4fcd-a15b-6d1501a8e0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a05f91fc-d1c2-4fcd-a15b-6d1501a8e0b8">
      <UserInfo>
        <DisplayName>Alessandrella, C.</DisplayName>
        <AccountId>26</AccountId>
        <AccountType/>
      </UserInfo>
      <UserInfo>
        <DisplayName>Farnesi, Stefano</DisplayName>
        <AccountId>6</AccountId>
        <AccountType/>
      </UserInfo>
    </SharedWithUsers>
    <lcf76f155ced4ddcb4097134ff3c332f xmlns="074bd3aa-3aa2-46bb-8680-e225dce051c6">
      <Terms xmlns="http://schemas.microsoft.com/office/infopath/2007/PartnerControls"/>
    </lcf76f155ced4ddcb4097134ff3c332f>
    <TaxCatchAll xmlns="a05f91fc-d1c2-4fcd-a15b-6d1501a8e0b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5B484BE-9589-4717-81E4-E4E88D6517FE}"/>
</file>

<file path=customXml/itemProps2.xml><?xml version="1.0" encoding="utf-8"?>
<ds:datastoreItem xmlns:ds="http://schemas.openxmlformats.org/officeDocument/2006/customXml" ds:itemID="{5D079E34-01EB-4C5C-9B62-C602E278C761}">
  <ds:schemaRefs>
    <ds:schemaRef ds:uri="http://schemas.microsoft.com/office/2006/metadata/properties"/>
    <ds:schemaRef ds:uri="http://schemas.microsoft.com/office/infopath/2007/PartnerControls"/>
    <ds:schemaRef ds:uri="71456934-7bde-4ab0-add7-39731eafa06f"/>
  </ds:schemaRefs>
</ds:datastoreItem>
</file>

<file path=customXml/itemProps3.xml><?xml version="1.0" encoding="utf-8"?>
<ds:datastoreItem xmlns:ds="http://schemas.openxmlformats.org/officeDocument/2006/customXml" ds:itemID="{3062E907-B44B-49F1-A6EA-13821AAAB5E1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6986fb0-3baa-42d2-89d5-89f9b25e6ac9}" enabled="1" method="Standard" siteId="{6815f468-021c-48f2-a6b2-d65c8e979dfb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Cronoprogramma</vt:lpstr>
      <vt:lpstr>Rollback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Allushi, Igli</dc:creator>
  <cp:keywords/>
  <dc:description/>
  <cp:lastModifiedBy>Mulas Riccardo</cp:lastModifiedBy>
  <cp:revision/>
  <dcterms:created xsi:type="dcterms:W3CDTF">2018-10-03T16:14:20Z</dcterms:created>
  <dcterms:modified xsi:type="dcterms:W3CDTF">2025-08-29T07:26:30Z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0x010100B6D661AD97975B4BAEEDCC3979D79F83</vt:lpwstr>
  </property>
  <property fmtid="{D5CDD505-2E9C-101B-9397-08002B2CF9AE}" pid="3" name="MediaServiceImageTags">
    <vt:lpwstr/>
  </property>
</Properties>
</file>